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7" l="1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H22"/>
  <c r="N27"/>
  <c r="E27"/>
  <c r="O27"/>
  <c r="F27"/>
  <c r="P27"/>
  <c r="D27"/>
  <c r="N32"/>
  <c r="E32"/>
  <c r="O32"/>
  <c r="F32"/>
  <c r="P32"/>
  <c r="D32"/>
  <c r="Q12"/>
  <c r="Q17"/>
  <c r="Q32"/>
  <c r="Q22"/>
  <c r="G39" s="1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E39" l="1"/>
  <c r="I21"/>
  <c r="S21" s="1"/>
  <c r="H37"/>
  <c r="I36" s="1"/>
  <c r="S36" s="1"/>
  <c r="R12"/>
  <c r="N12"/>
  <c r="N39" s="1"/>
  <c r="E12"/>
  <c r="O12"/>
  <c r="O39" s="1"/>
  <c r="F12"/>
  <c r="F39" s="1"/>
  <c r="P12"/>
  <c r="P39" s="1"/>
  <c r="H12"/>
  <c r="D12"/>
  <c r="D39" s="1"/>
  <c r="Q39"/>
  <c r="R39"/>
  <c r="H32"/>
  <c r="I31" s="1"/>
  <c r="S31" s="1"/>
  <c r="H27"/>
  <c r="I26" s="1"/>
  <c r="S26" s="1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<sst xmlns="http://schemas.openxmlformats.org/spreadsheetml/2006/main" count="117" uniqueCount="74">
  <si>
    <t>Česká kuželkářská
asociace</t>
  </si>
  <si>
    <t>Zápis o utkání</t>
  </si>
  <si>
    <t xml:space="preserve">Kuželna:  </t>
  </si>
  <si>
    <t>KK Zábřeh</t>
  </si>
  <si>
    <t>Datum:  </t>
  </si>
  <si>
    <t>28.10.2023</t>
  </si>
  <si>
    <t>Domácí</t>
  </si>
  <si>
    <t>KK Zábřeh B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</si>
  <si>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</si>
  <si>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</si>
  <si>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</si>
  <si>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</si>
  <si>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</si>
  <si>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</si>
  <si>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</si>
  <si>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</si>
  <si>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</si>
  <si>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</si>
  <si>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</si>
  <si>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</si>
  <si>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</si>
  <si>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Pěnička</t>
  </si>
  <si>
    <t>Frydrych</t>
  </si>
  <si>
    <t>Tomáš</t>
  </si>
  <si>
    <t>Marek</t>
  </si>
  <si>
    <t>Flídr</t>
  </si>
  <si>
    <t>Pavič</t>
  </si>
  <si>
    <t>Jiří</t>
  </si>
  <si>
    <t>Martin</t>
  </si>
  <si>
    <t>Horňák</t>
  </si>
  <si>
    <t>Kučák</t>
  </si>
  <si>
    <t>Lukáš</t>
  </si>
  <si>
    <t>Jan</t>
  </si>
  <si>
    <t>Körner</t>
  </si>
  <si>
    <t>Gajdičiar</t>
  </si>
  <si>
    <t>Ondřej</t>
  </si>
  <si>
    <t>Šula</t>
  </si>
  <si>
    <t>Milan</t>
  </si>
  <si>
    <t>Michal</t>
  </si>
  <si>
    <t>Sitta</t>
  </si>
  <si>
    <t>Chlevišťan</t>
  </si>
  <si>
    <t>Josef</t>
  </si>
  <si>
    <t>Karel</t>
  </si>
  <si>
    <t>Celkový výkon družstva  </t>
  </si>
  <si>
    <t>Vedoucí družstva         Jméno:</t>
  </si>
  <si>
    <t>Lukáš Horňák</t>
  </si>
  <si>
    <t>Bodový zisk</t>
  </si>
  <si>
    <t>Karel Chlevišťan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</si>
  <si>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</si>
  <si>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</si>
  <si>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</si>
  <si>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</si>
  <si>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</si>
  <si>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</si>
  <si>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</si>
  <si>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</si>
  <si>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</si>
  <si>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</si>
  <si>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</si>
  <si>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</si>
  <si>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</si>
  <si>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</si>
  <si>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</si>
  <si>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</si>
  <si>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</si>
  <si>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</si>
  <si>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</si>
  <si>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</si>
  <si>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</si>
  <si>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</si>
  <si>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</si>
  <si>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</si>
  <si>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</si>
  <si>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28.10.2023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</si>
</sst>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4" workbookViewId="0">
      <selection activeCell="A64" sqref="A64:S6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81</v>
      </c>
      <c r="E8" s="12">
        <v>44</v>
      </c>
      <c r="F8" s="12">
        <v>0</v>
      </c>
      <c r="G8" s="13">
        <f>IF(AND(ISBLANK(D8),ISBLANK(E8)),"",D8+E8)</f>
        <v>125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90</v>
      </c>
      <c r="O8" s="12">
        <v>35</v>
      </c>
      <c r="P8" s="12">
        <v>6</v>
      </c>
      <c r="Q8" s="13">
        <f>IF(AND(ISBLANK(N8),ISBLANK(O8)),"",N8+O8)</f>
        <v>125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53</v>
      </c>
      <c r="F9" s="18">
        <v>1</v>
      </c>
      <c r="G9" s="19">
        <f>IF(AND(ISBLANK(D9),ISBLANK(E9)),"",D9+E9)</f>
        <v>154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103</v>
      </c>
      <c r="O9" s="18">
        <v>36</v>
      </c>
      <c r="P9" s="18">
        <v>2</v>
      </c>
      <c r="Q9" s="19">
        <f>IF(AND(ISBLANK(N9),ISBLANK(O9)),"",N9+O9)</f>
        <v>139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103</v>
      </c>
      <c r="E10" s="18">
        <v>54</v>
      </c>
      <c r="F10" s="18">
        <v>1</v>
      </c>
      <c r="G10" s="19">
        <f>IF(AND(ISBLANK(D10),ISBLANK(E10)),"",D10+E10)</f>
        <v>157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54</v>
      </c>
      <c r="P10" s="18">
        <v>0</v>
      </c>
      <c r="Q10" s="19">
        <f>IF(AND(ISBLANK(N10),ISBLANK(O10)),"",N10+O10)</f>
        <v>142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35</v>
      </c>
      <c r="F11" s="23">
        <v>3</v>
      </c>
      <c r="G11" s="24">
        <f>IF(AND(ISBLANK(D11),ISBLANK(E11)),"",D11+E11)</f>
        <v>136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106</v>
      </c>
      <c r="O11" s="23">
        <v>63</v>
      </c>
      <c r="P11" s="23">
        <v>1</v>
      </c>
      <c r="Q11" s="24">
        <f>IF(AND(ISBLANK(N11),ISBLANK(O11)),"",N11+O11)</f>
        <v>169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23680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186</v>
      </c>
      <c r="F12" s="28">
        <f>IF(ISNUMBER($G12),SUM(F8:F11),"")</f>
        <v>5</v>
      </c>
      <c r="G12" s="29">
        <f>IF(SUM($G8:$G11)+SUM($Q8:$Q11)&gt;0,SUM(G8:G11),"")</f>
        <v>572</v>
      </c>
      <c r="H12" s="27">
        <f>IF(ISNUMBER($G12),SUM(H8:H11),"")</f>
        <v>2.5</v>
      </c>
      <c r="I12" s="99"/>
      <c r="K12" s="96">
        <v>18027</v>
      </c>
      <c r="L12" s="97"/>
      <c r="M12" s="26" t="s">
        <v>18</v>
      </c>
      <c r="N12" s="27">
        <f>IF(ISNUMBER($G12),SUM(N8:N11),"")</f>
        <v>387</v>
      </c>
      <c r="O12" s="28">
        <f>IF(ISNUMBER($G12),SUM(O8:O11),"")</f>
        <v>188</v>
      </c>
      <c r="P12" s="28">
        <f>IF(ISNUMBER($G12),SUM(P8:P11),"")</f>
        <v>9</v>
      </c>
      <c r="Q12" s="29">
        <f>IF(SUM($G8:$G11)+SUM($Q8:$Q11)&gt;0,SUM(Q8:Q11),"")</f>
        <v>575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53</v>
      </c>
      <c r="F13" s="12">
        <v>1</v>
      </c>
      <c r="G13" s="13">
        <f>IF(AND(ISBLANK(D13),ISBLANK(E13)),"",D13+E13)</f>
        <v>153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44</v>
      </c>
      <c r="P13" s="12">
        <v>1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36</v>
      </c>
      <c r="F14" s="18">
        <v>0</v>
      </c>
      <c r="G14" s="19">
        <f>IF(AND(ISBLANK(D14),ISBLANK(E14)),"",D14+E14)</f>
        <v>125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85</v>
      </c>
      <c r="O14" s="18">
        <v>54</v>
      </c>
      <c r="P14" s="18">
        <v>1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35</v>
      </c>
      <c r="F15" s="18">
        <v>2</v>
      </c>
      <c r="G15" s="19">
        <f>IF(AND(ISBLANK(D15),ISBLANK(E15)),"",D15+E15)</f>
        <v>133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81</v>
      </c>
      <c r="O15" s="18">
        <v>35</v>
      </c>
      <c r="P15" s="18">
        <v>1</v>
      </c>
      <c r="Q15" s="19">
        <f>IF(AND(ISBLANK(N15),ISBLANK(O15)),"",N15+O15)</f>
        <v>116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44</v>
      </c>
      <c r="F16" s="23">
        <v>2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41</v>
      </c>
      <c r="P16" s="23">
        <v>1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628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168</v>
      </c>
      <c r="F17" s="28">
        <f>IF(ISNUMBER($G17),SUM(F13:F16),"")</f>
        <v>5</v>
      </c>
      <c r="G17" s="29">
        <f>IF(SUM($G13:$G16)+SUM($Q13:$Q16)&gt;0,SUM(G13:G16),"")</f>
        <v>544</v>
      </c>
      <c r="H17" s="27">
        <f>IF(ISNUMBER($G17),SUM(H13:H16),"")</f>
        <v>2</v>
      </c>
      <c r="I17" s="99"/>
      <c r="K17" s="96">
        <v>25145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174</v>
      </c>
      <c r="P17" s="28">
        <f>IF(ISNUMBER($G17),SUM(P13:P16),"")</f>
        <v>4</v>
      </c>
      <c r="Q17" s="29">
        <f>IF(SUM($G13:$G16)+SUM($Q13:$Q16)&gt;0,SUM(Q13:Q16),"")</f>
        <v>525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33</v>
      </c>
      <c r="F18" s="12">
        <v>1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44</v>
      </c>
      <c r="P18" s="12">
        <v>1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35</v>
      </c>
      <c r="F19" s="18">
        <v>1</v>
      </c>
      <c r="G19" s="19">
        <f>IF(AND(ISBLANK(D19),ISBLANK(E19)),"",D19+E19)</f>
        <v>126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90</v>
      </c>
      <c r="O19" s="18">
        <v>36</v>
      </c>
      <c r="P19" s="18">
        <v>7</v>
      </c>
      <c r="Q19" s="19">
        <f>IF(AND(ISBLANK(N19),ISBLANK(O19)),"",N19+O19)</f>
        <v>126</v>
      </c>
      <c r="R19" s="20">
        <f>IF(ISNUMBER($H19),1-$H19,"")</f>
        <v>0.5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100</v>
      </c>
      <c r="E20" s="18">
        <v>52</v>
      </c>
      <c r="F20" s="18">
        <v>0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84</v>
      </c>
      <c r="O20" s="18">
        <v>44</v>
      </c>
      <c r="P20" s="18">
        <v>0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35</v>
      </c>
      <c r="F21" s="23">
        <v>1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103</v>
      </c>
      <c r="O21" s="23">
        <v>45</v>
      </c>
      <c r="P21" s="23">
        <v>2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370</v>
      </c>
      <c r="E22" s="28">
        <f>IF(ISNUMBER($G22),SUM(E18:E21),"")</f>
        <v>155</v>
      </c>
      <c r="F22" s="28">
        <f>IF(ISNUMBER($G22),SUM(F18:F21),"")</f>
        <v>3</v>
      </c>
      <c r="G22" s="29">
        <f>IF(SUM($G18:$G21)+SUM($Q18:$Q21)&gt;0,SUM(G18:G21),"")</f>
        <v>525</v>
      </c>
      <c r="H22" s="27">
        <f>IF(ISNUMBER($G22),SUM(H18:H21),"")</f>
        <v>1.5</v>
      </c>
      <c r="I22" s="99"/>
      <c r="K22" s="96">
        <v>24678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169</v>
      </c>
      <c r="P22" s="28">
        <f>IF(ISNUMBER($G22),SUM(P18:P21),"")</f>
        <v>10</v>
      </c>
      <c r="Q22" s="29">
        <f>IF(SUM($G18:$G21)+SUM($Q18:$Q21)&gt;0,SUM(Q18:Q21),"")</f>
        <v>541</v>
      </c>
      <c r="R22" s="27">
        <f>IF(ISNUMBER($G22),SUM(R18:R21),"")</f>
        <v>2.5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97</v>
      </c>
      <c r="E23" s="12">
        <v>35</v>
      </c>
      <c r="F23" s="12">
        <v>1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95</v>
      </c>
      <c r="O23" s="12">
        <v>49</v>
      </c>
      <c r="P23" s="12">
        <v>1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43</v>
      </c>
      <c r="F24" s="18">
        <v>0</v>
      </c>
      <c r="G24" s="19">
        <f>IF(AND(ISBLANK(D24),ISBLANK(E24)),"",D24+E24)</f>
        <v>141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36</v>
      </c>
      <c r="P24" s="18">
        <v>3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95</v>
      </c>
      <c r="E25" s="18">
        <v>52</v>
      </c>
      <c r="F25" s="18">
        <v>1</v>
      </c>
      <c r="G25" s="19">
        <f>IF(AND(ISBLANK(D25),ISBLANK(E25)),"",D25+E25)</f>
        <v>147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90</v>
      </c>
      <c r="O25" s="18">
        <v>63</v>
      </c>
      <c r="P25" s="18">
        <v>0</v>
      </c>
      <c r="Q25" s="19">
        <f>IF(AND(ISBLANK(N25),ISBLANK(O25)),"",N25+O25)</f>
        <v>153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43</v>
      </c>
      <c r="F26" s="23">
        <v>4</v>
      </c>
      <c r="G26" s="24">
        <f>IF(AND(ISBLANK(D26),ISBLANK(E26)),"",D26+E26)</f>
        <v>139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35</v>
      </c>
      <c r="P26" s="23">
        <v>5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10058</v>
      </c>
      <c r="B27" s="97"/>
      <c r="C27" s="26" t="s">
        <v>18</v>
      </c>
      <c r="D27" s="27">
        <f>IF(ISNUMBER($G27),SUM(D23:D26),"")</f>
        <v>386</v>
      </c>
      <c r="E27" s="28">
        <f>IF(ISNUMBER($G27),SUM(E23:E26),"")</f>
        <v>173</v>
      </c>
      <c r="F27" s="28">
        <f>IF(ISNUMBER($G27),SUM(F23:F26),"")</f>
        <v>6</v>
      </c>
      <c r="G27" s="29">
        <f>IF(SUM($G23:$G26)+SUM($Q23:$Q26)&gt;0,SUM(G23:G26),"")</f>
        <v>559</v>
      </c>
      <c r="H27" s="27">
        <f>IF(ISNUMBER($G27),SUM(H23:H26),"")</f>
        <v>2</v>
      </c>
      <c r="I27" s="99"/>
      <c r="K27" s="96">
        <v>24264</v>
      </c>
      <c r="L27" s="97"/>
      <c r="M27" s="26" t="s">
        <v>18</v>
      </c>
      <c r="N27" s="27">
        <f>IF(ISNUMBER($G27),SUM(N23:N26),"")</f>
        <v>379</v>
      </c>
      <c r="O27" s="28">
        <f>IF(ISNUMBER($G27),SUM(O23:O26),"")</f>
        <v>183</v>
      </c>
      <c r="P27" s="28">
        <f>IF(ISNUMBER($G27),SUM(P23:P26),"")</f>
        <v>9</v>
      </c>
      <c r="Q27" s="29">
        <f>IF(SUM($G23:$G26)+SUM($Q23:$Q26)&gt;0,SUM(Q23:Q26),"")</f>
        <v>562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93</v>
      </c>
      <c r="E28" s="12">
        <v>43</v>
      </c>
      <c r="F28" s="12">
        <v>0</v>
      </c>
      <c r="G28" s="13">
        <f>IF(AND(ISBLANK(D28),ISBLANK(E28)),"",D28+E28)</f>
        <v>136</v>
      </c>
      <c r="H28" s="14">
        <f>IF(OR(ISNUMBER($G28),ISNUMBER($Q28)),(SIGN(N($G28)-N($Q28))+1)/2,"")</f>
        <v>1</v>
      </c>
      <c r="I28" s="15"/>
      <c r="K28" s="88" t="s">
        <v>26</v>
      </c>
      <c r="L28" s="89"/>
      <c r="M28" s="10">
        <v>1</v>
      </c>
      <c r="N28" s="11">
        <v>94</v>
      </c>
      <c r="O28" s="12">
        <v>39</v>
      </c>
      <c r="P28" s="12">
        <v>0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53</v>
      </c>
      <c r="F29" s="18">
        <v>1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100</v>
      </c>
      <c r="O29" s="18">
        <v>35</v>
      </c>
      <c r="P29" s="18">
        <v>2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94</v>
      </c>
      <c r="E30" s="18">
        <v>69</v>
      </c>
      <c r="F30" s="18">
        <v>0</v>
      </c>
      <c r="G30" s="19">
        <f>IF(AND(ISBLANK(D30),ISBLANK(E30)),"",D30+E30)</f>
        <v>163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96</v>
      </c>
      <c r="O30" s="18">
        <v>54</v>
      </c>
      <c r="P30" s="18">
        <v>0</v>
      </c>
      <c r="Q30" s="19">
        <f>IF(AND(ISBLANK(N30),ISBLANK(O30)),"",N30+O30)</f>
        <v>150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45</v>
      </c>
      <c r="F31" s="23">
        <v>0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63</v>
      </c>
      <c r="P31" s="23">
        <v>0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12815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210</v>
      </c>
      <c r="F32" s="28">
        <f>IF(ISNUMBER($G32),SUM(F28:F31),"")</f>
        <v>1</v>
      </c>
      <c r="G32" s="29">
        <f>IF(SUM($G28:$G31)+SUM($Q28:$Q31)&gt;0,SUM(G28:G31),"")</f>
        <v>573</v>
      </c>
      <c r="H32" s="27">
        <f>IF(ISNUMBER($G32),SUM(H28:H31),"")</f>
        <v>3</v>
      </c>
      <c r="I32" s="99"/>
      <c r="K32" s="96">
        <v>9261</v>
      </c>
      <c r="L32" s="97"/>
      <c r="M32" s="26" t="s">
        <v>18</v>
      </c>
      <c r="N32" s="27">
        <f>IF(ISNUMBER($G32),SUM(N28:N31),"")</f>
        <v>377</v>
      </c>
      <c r="O32" s="28">
        <f>IF(ISNUMBER($G32),SUM(O28:O31),"")</f>
        <v>191</v>
      </c>
      <c r="P32" s="28">
        <f>IF(ISNUMBER($G32),SUM(P28:P31),"")</f>
        <v>2</v>
      </c>
      <c r="Q32" s="29">
        <f>IF(SUM($G28:$G31)+SUM($Q28:$Q31)&gt;0,SUM(Q28:Q31),"")</f>
        <v>568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91</v>
      </c>
      <c r="E33" s="12">
        <v>50</v>
      </c>
      <c r="F33" s="12">
        <v>2</v>
      </c>
      <c r="G33" s="13">
        <f>IF(AND(ISBLANK(D33),ISBLANK(E33)),"",D33+E33)</f>
        <v>141</v>
      </c>
      <c r="H33" s="14">
        <f>IF(OR(ISNUMBER($G33),ISNUMBER($Q33)),(SIGN(N($G33)-N($Q33))+1)/2,"")</f>
        <v>0.5</v>
      </c>
      <c r="I33" s="15"/>
      <c r="K33" s="88" t="s">
        <v>40</v>
      </c>
      <c r="L33" s="89"/>
      <c r="M33" s="10">
        <v>1</v>
      </c>
      <c r="N33" s="11">
        <v>96</v>
      </c>
      <c r="O33" s="12">
        <v>45</v>
      </c>
      <c r="P33" s="12">
        <v>3</v>
      </c>
      <c r="Q33" s="13">
        <f>IF(AND(ISBLANK(N33),ISBLANK(O33)),"",N33+O33)</f>
        <v>141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54</v>
      </c>
      <c r="F34" s="18">
        <v>2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50</v>
      </c>
      <c r="P34" s="18">
        <v>1</v>
      </c>
      <c r="Q34" s="19">
        <f>IF(AND(ISBLANK(N34),ISBLANK(O34)),"",N34+O34)</f>
        <v>142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89</v>
      </c>
      <c r="E35" s="18">
        <v>49</v>
      </c>
      <c r="F35" s="18">
        <v>2</v>
      </c>
      <c r="G35" s="19">
        <f>IF(AND(ISBLANK(D35),ISBLANK(E35)),"",D35+E35)</f>
        <v>138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88</v>
      </c>
      <c r="O35" s="18">
        <v>52</v>
      </c>
      <c r="P35" s="18">
        <v>1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110</v>
      </c>
      <c r="E36" s="23">
        <v>52</v>
      </c>
      <c r="F36" s="23">
        <v>0</v>
      </c>
      <c r="G36" s="24">
        <f>IF(AND(ISBLANK(D36),ISBLANK(E36)),"",D36+E36)</f>
        <v>162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105</v>
      </c>
      <c r="O36" s="23">
        <v>43</v>
      </c>
      <c r="P36" s="23">
        <v>3</v>
      </c>
      <c r="Q36" s="24">
        <f>IF(AND(ISBLANK(N36),ISBLANK(O36)),"",N36+O36)</f>
        <v>148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205</v>
      </c>
      <c r="F37" s="28">
        <f>IF(ISNUMBER($G37),SUM(F33:F36),"")</f>
        <v>6</v>
      </c>
      <c r="G37" s="29">
        <f>IF(SUM($G33:$G36)+SUM($Q33:$Q36)&gt;0,SUM(G33:G36),"")</f>
        <v>584</v>
      </c>
      <c r="H37" s="27">
        <f>IF(ISNUMBER($G37),SUM(H33:H36),"")</f>
        <v>2.5</v>
      </c>
      <c r="I37" s="99"/>
      <c r="K37" s="96">
        <v>18824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190</v>
      </c>
      <c r="P37" s="28">
        <f>IF(ISNUMBER($G37),SUM(P33:P36),"")</f>
        <v>8</v>
      </c>
      <c r="Q37" s="29">
        <f>IF(SUM($G33:$G36)+SUM($Q33:$Q36)&gt;0,SUM(Q33:Q36),"")</f>
        <v>571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2260</v>
      </c>
      <c r="E39" s="34">
        <f>IF(ISNUMBER($G39),SUM(E12,E17,E22,E27,E32,E37),"")</f>
        <v>1097</v>
      </c>
      <c r="F39" s="34">
        <f>IF(ISNUMBER($G39),SUM(F12,F17,F22,F27,F32,F37),"")</f>
        <v>26</v>
      </c>
      <c r="G39" s="35">
        <f>IF(SUM($G$8:$G$37)+SUM($Q$8:$Q$37)&gt;0,SUM(G12,G17,G22,G27,G32,G37),"")</f>
        <v>3357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2247</v>
      </c>
      <c r="O39" s="34">
        <f>IF(ISNUMBER($G39),SUM(O12,O17,O22,O27,O32,O37),"")</f>
        <v>1095</v>
      </c>
      <c r="P39" s="34">
        <f>IF(ISNUMBER($G39),SUM(P12,P17,P22,P27,P32,P37),"")</f>
        <v>42</v>
      </c>
      <c r="Q39" s="35">
        <f>IF(SUM($G$8:$G$37)+SUM($Q$8:$Q$37)&gt;0,SUM(Q12,Q17,Q22,Q27,Q32,Q37),"")</f>
        <v>3342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TJ Odry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63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63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2023-10-28T19:01:20Z</dcterms:modified>
</cp:coreProperties>
</file>